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Лист1!$A$1:$M$99</definedName>
  </definedNames>
  <calcPr calcId="162913"/>
</workbook>
</file>

<file path=xl/calcChain.xml><?xml version="1.0" encoding="utf-8"?>
<calcChain xmlns="http://schemas.openxmlformats.org/spreadsheetml/2006/main">
  <c r="L83" i="1" l="1"/>
  <c r="K83" i="1"/>
  <c r="J83" i="1"/>
  <c r="L82" i="1"/>
  <c r="K82" i="1"/>
  <c r="J82" i="1"/>
  <c r="L81" i="1"/>
  <c r="K81" i="1"/>
  <c r="J81" i="1"/>
  <c r="L80" i="1"/>
  <c r="K80" i="1"/>
  <c r="J80" i="1"/>
  <c r="L79" i="1"/>
  <c r="K79" i="1"/>
  <c r="J79" i="1"/>
  <c r="L78" i="1"/>
  <c r="K78" i="1"/>
  <c r="J78" i="1"/>
  <c r="L77" i="1"/>
  <c r="K77" i="1"/>
  <c r="J77" i="1"/>
  <c r="L76" i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84" i="1" l="1"/>
  <c r="J84" i="1" l="1"/>
  <c r="L84" i="1"/>
  <c r="K84" i="1" l="1"/>
</calcChain>
</file>

<file path=xl/sharedStrings.xml><?xml version="1.0" encoding="utf-8"?>
<sst xmlns="http://schemas.openxmlformats.org/spreadsheetml/2006/main" count="214" uniqueCount="119">
  <si>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</si>
  <si>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</si>
  <si>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</si>
  <si>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</si>
  <si>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</si>
  <si>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</si>
  <si>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</si>
  <si>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</si>
  <si>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</si>
  <si>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</si>
  <si>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</si>
  <si>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</si>
  <si>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</si>
  <si>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</si>
  <si>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</si>
  <si>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</si>
  <si>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</si>
  <si>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</si>
  <si>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</si>
  <si>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</si>
  <si>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</si>
  <si>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</si>
  <si>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</si>
  <si>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</si>
  <si>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</si>
  <si>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</si>
  <si>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</si>
  <si>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</si>
  <si>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</si>
  <si>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</si>
  <si>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</si>
  <si>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</si>
  <si>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</si>
  <si>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</si>
  <si>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</si>
  <si>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</si>
  <si>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</si>
  <si>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</si>
  <si>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</si>
  <si>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</si>
  <si>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</si>
  <si>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</si>
  <si>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</si>
  <si>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</si>
  <si>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</si>
  <si>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</si>
  <si>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</si>
  <si>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</si>
  <si>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</si>
  <si>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</si>
  <si>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</si>
  <si>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</si>
  <si>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</si>
  <si>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</si>
  <si>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</si>
  <si>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</si>
  <si>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</si>
  <si>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</si>
  <si>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</si>
  <si>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</si>
  <si>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</si>
  <si>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</si>
  <si>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</si>
  <si>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</si>
  <si>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</si>
  <si>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</si>
  <si>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</si>
  <si>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</si>
  <si>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</si>
  <si>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</si>
  <si>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</si>
  <si>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</si>
  <si>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</si>
  <si>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</si>
  <si>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</si>
  <si>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</si>
  <si>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</si>
  <si>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</si>
  <si>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</si>
  <si>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</si>
  <si>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</si>
  <si>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</si>
  <si>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</si>
  <si>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</si>
  <si>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</si>
  <si>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</si>
  <si>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</si>
  <si>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</si>
  <si>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</si>
  <si>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</si>
  <si>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</si>
  <si>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</si>
  <si>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</si>
  <si>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</si>
  <si>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</si>
  <si>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</si>
  <si>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</si>
  <si>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</si>
  <si>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</si>
  <si>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</si>
  <si>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</si>
  <si>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</si>
  <si>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</si>
  <si>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</si>
  <si>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</si>
  <si>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</si>
  <si>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</si>
  <si>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</si>
  <si>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</si>
  <si>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</si>
  <si>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</si>
  <si>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</si>
  <si>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</si>
  <si>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</si>
  <si>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</si>
  <si>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</si>
  <si>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</si>
  <si>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№2, склад 21_Зап/части и СИЗ, максимальная удаленность 35 км от г. Нижневартовска</t>
  </si>
  <si>
    <t>ЛОТ № СНГ-НВЛ-11/06.24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</si>
</sst>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view="pageBreakPreview" zoomScale="55" zoomScaleNormal="60" zoomScaleSheetLayoutView="55" workbookViewId="0">
      <selection activeCell="M12" sqref="M12:M62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3" t="s">
        <v>11</v>
      </c>
      <c r="C3" s="103"/>
      <c r="D3" s="103"/>
      <c r="E3" s="103"/>
      <c r="F3" s="103"/>
      <c r="G3" s="103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4" t="s">
        <v>20</v>
      </c>
      <c r="C5" s="104"/>
      <c r="D5" s="104"/>
      <c r="E5" s="104"/>
      <c r="F5" s="104"/>
      <c r="G5" s="104"/>
      <c r="H5" s="104"/>
      <c r="I5" s="104"/>
      <c r="J5" s="104"/>
      <c r="K5" s="104"/>
    </row>
    <row r="6" spans="1:13" s="16" customFormat="1" x14ac:dyDescent="0.25"/>
    <row r="7" spans="1:13" s="16" customFormat="1" ht="22.5" x14ac:dyDescent="0.3">
      <c r="A7" s="105" t="s">
        <v>118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2" t="s">
        <v>33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77" t="s">
        <v>35</v>
      </c>
      <c r="B12" s="59">
        <v>1</v>
      </c>
      <c r="C12" s="60" t="s">
        <v>64</v>
      </c>
      <c r="D12" s="61">
        <v>20690560</v>
      </c>
      <c r="E12" s="84" t="s">
        <v>113</v>
      </c>
      <c r="F12" s="49" t="s">
        <v>31</v>
      </c>
      <c r="G12" s="75">
        <v>4</v>
      </c>
      <c r="H12" s="74">
        <v>2996.5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>ROUND(I12*G12*1.22,2)</f>
        <v>0</v>
      </c>
      <c r="M12" s="86" t="s">
        <v>22</v>
      </c>
    </row>
    <row r="13" spans="1:13" s="18" customFormat="1" ht="37.5" x14ac:dyDescent="0.25">
      <c r="A13" s="83"/>
      <c r="B13" s="69">
        <v>2</v>
      </c>
      <c r="C13" s="60" t="s">
        <v>91</v>
      </c>
      <c r="D13" s="61">
        <v>21024625</v>
      </c>
      <c r="E13" s="85"/>
      <c r="F13" s="49" t="s">
        <v>31</v>
      </c>
      <c r="G13" s="75">
        <v>2</v>
      </c>
      <c r="H13" s="74">
        <v>89376.7</v>
      </c>
      <c r="I13" s="70"/>
      <c r="J13" s="70">
        <f t="shared" si="0"/>
        <v>0</v>
      </c>
      <c r="K13" s="70">
        <f t="shared" si="1"/>
        <v>0</v>
      </c>
      <c r="L13" s="20">
        <f t="shared" ref="L13:L76" si="2">ROUND(I13*G13*1.22,2)</f>
        <v>0</v>
      </c>
      <c r="M13" s="87"/>
    </row>
    <row r="14" spans="1:13" s="18" customFormat="1" ht="37.5" x14ac:dyDescent="0.25">
      <c r="A14" s="83"/>
      <c r="B14" s="59">
        <v>3</v>
      </c>
      <c r="C14" s="60" t="s">
        <v>78</v>
      </c>
      <c r="D14" s="61">
        <v>20719961</v>
      </c>
      <c r="E14" s="85"/>
      <c r="F14" s="49" t="s">
        <v>31</v>
      </c>
      <c r="G14" s="75">
        <v>1</v>
      </c>
      <c r="H14" s="74">
        <v>897.47</v>
      </c>
      <c r="I14" s="70"/>
      <c r="J14" s="70">
        <f t="shared" si="0"/>
        <v>0</v>
      </c>
      <c r="K14" s="70">
        <f t="shared" si="1"/>
        <v>0</v>
      </c>
      <c r="L14" s="20">
        <f t="shared" si="2"/>
        <v>0</v>
      </c>
      <c r="M14" s="87"/>
    </row>
    <row r="15" spans="1:13" s="18" customFormat="1" ht="37.5" x14ac:dyDescent="0.25">
      <c r="A15" s="83"/>
      <c r="B15" s="69">
        <v>4</v>
      </c>
      <c r="C15" s="60" t="s">
        <v>78</v>
      </c>
      <c r="D15" s="61">
        <v>20719961</v>
      </c>
      <c r="E15" s="85"/>
      <c r="F15" s="49" t="s">
        <v>31</v>
      </c>
      <c r="G15" s="75">
        <v>11</v>
      </c>
      <c r="H15" s="74">
        <v>897.48</v>
      </c>
      <c r="I15" s="70"/>
      <c r="J15" s="70">
        <f t="shared" si="0"/>
        <v>0</v>
      </c>
      <c r="K15" s="70">
        <f t="shared" si="1"/>
        <v>0</v>
      </c>
      <c r="L15" s="20">
        <f t="shared" si="2"/>
        <v>0</v>
      </c>
      <c r="M15" s="87"/>
    </row>
    <row r="16" spans="1:13" s="18" customFormat="1" ht="37.5" x14ac:dyDescent="0.25">
      <c r="A16" s="83"/>
      <c r="B16" s="59">
        <v>5</v>
      </c>
      <c r="C16" s="60" t="s">
        <v>81</v>
      </c>
      <c r="D16" s="61">
        <v>20720063</v>
      </c>
      <c r="E16" s="85"/>
      <c r="F16" s="49" t="s">
        <v>31</v>
      </c>
      <c r="G16" s="75">
        <v>4</v>
      </c>
      <c r="H16" s="74">
        <v>530.61</v>
      </c>
      <c r="I16" s="70"/>
      <c r="J16" s="70">
        <f t="shared" si="0"/>
        <v>0</v>
      </c>
      <c r="K16" s="70">
        <f t="shared" si="1"/>
        <v>0</v>
      </c>
      <c r="L16" s="20">
        <f t="shared" si="2"/>
        <v>0</v>
      </c>
      <c r="M16" s="87"/>
    </row>
    <row r="17" spans="1:13" s="18" customFormat="1" ht="37.5" x14ac:dyDescent="0.25">
      <c r="A17" s="83"/>
      <c r="B17" s="69">
        <v>6</v>
      </c>
      <c r="C17" s="60" t="s">
        <v>55</v>
      </c>
      <c r="D17" s="61">
        <v>20465479</v>
      </c>
      <c r="E17" s="85"/>
      <c r="F17" s="49" t="s">
        <v>31</v>
      </c>
      <c r="G17" s="75">
        <v>9</v>
      </c>
      <c r="H17" s="74">
        <v>652.98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7"/>
    </row>
    <row r="18" spans="1:13" s="18" customFormat="1" ht="37.5" x14ac:dyDescent="0.25">
      <c r="A18" s="83"/>
      <c r="B18" s="59">
        <v>7</v>
      </c>
      <c r="C18" s="60" t="s">
        <v>80</v>
      </c>
      <c r="D18" s="61">
        <v>20720049</v>
      </c>
      <c r="E18" s="85"/>
      <c r="F18" s="49" t="s">
        <v>31</v>
      </c>
      <c r="G18" s="75">
        <v>1</v>
      </c>
      <c r="H18" s="74">
        <v>689.74</v>
      </c>
      <c r="I18" s="70"/>
      <c r="J18" s="70">
        <f t="shared" si="0"/>
        <v>0</v>
      </c>
      <c r="K18" s="70">
        <f t="shared" si="1"/>
        <v>0</v>
      </c>
      <c r="L18" s="20">
        <f t="shared" si="2"/>
        <v>0</v>
      </c>
      <c r="M18" s="87"/>
    </row>
    <row r="19" spans="1:13" s="18" customFormat="1" ht="37.5" x14ac:dyDescent="0.25">
      <c r="A19" s="83"/>
      <c r="B19" s="69">
        <v>8</v>
      </c>
      <c r="C19" s="60" t="s">
        <v>86</v>
      </c>
      <c r="D19" s="61">
        <v>21024471</v>
      </c>
      <c r="E19" s="85"/>
      <c r="F19" s="49" t="s">
        <v>31</v>
      </c>
      <c r="G19" s="75">
        <v>1</v>
      </c>
      <c r="H19" s="74">
        <v>2871.39</v>
      </c>
      <c r="I19" s="70"/>
      <c r="J19" s="70">
        <f t="shared" si="0"/>
        <v>0</v>
      </c>
      <c r="K19" s="70">
        <f t="shared" si="1"/>
        <v>0</v>
      </c>
      <c r="L19" s="20">
        <f t="shared" si="2"/>
        <v>0</v>
      </c>
      <c r="M19" s="87"/>
    </row>
    <row r="20" spans="1:13" s="18" customFormat="1" ht="37.5" x14ac:dyDescent="0.25">
      <c r="A20" s="83"/>
      <c r="B20" s="59">
        <v>9</v>
      </c>
      <c r="C20" s="60" t="s">
        <v>65</v>
      </c>
      <c r="D20" s="61">
        <v>20691679</v>
      </c>
      <c r="E20" s="85"/>
      <c r="F20" s="49" t="s">
        <v>31</v>
      </c>
      <c r="G20" s="75">
        <v>1</v>
      </c>
      <c r="H20" s="74">
        <v>6675.86</v>
      </c>
      <c r="I20" s="70"/>
      <c r="J20" s="70">
        <f t="shared" si="0"/>
        <v>0</v>
      </c>
      <c r="K20" s="70">
        <f t="shared" si="1"/>
        <v>0</v>
      </c>
      <c r="L20" s="20">
        <f t="shared" si="2"/>
        <v>0</v>
      </c>
      <c r="M20" s="87"/>
    </row>
    <row r="21" spans="1:13" s="18" customFormat="1" ht="37.5" x14ac:dyDescent="0.25">
      <c r="A21" s="83"/>
      <c r="B21" s="69">
        <v>10</v>
      </c>
      <c r="C21" s="60" t="s">
        <v>66</v>
      </c>
      <c r="D21" s="61">
        <v>20691708</v>
      </c>
      <c r="E21" s="85"/>
      <c r="F21" s="49" t="s">
        <v>31</v>
      </c>
      <c r="G21" s="75">
        <v>1</v>
      </c>
      <c r="H21" s="74">
        <v>5456.61</v>
      </c>
      <c r="I21" s="70"/>
      <c r="J21" s="70">
        <f t="shared" si="0"/>
        <v>0</v>
      </c>
      <c r="K21" s="70">
        <f t="shared" si="1"/>
        <v>0</v>
      </c>
      <c r="L21" s="20">
        <f t="shared" si="2"/>
        <v>0</v>
      </c>
      <c r="M21" s="87"/>
    </row>
    <row r="22" spans="1:13" s="18" customFormat="1" ht="37.5" x14ac:dyDescent="0.25">
      <c r="A22" s="83"/>
      <c r="B22" s="59">
        <v>11</v>
      </c>
      <c r="C22" s="60" t="s">
        <v>66</v>
      </c>
      <c r="D22" s="61">
        <v>20691708</v>
      </c>
      <c r="E22" s="85"/>
      <c r="F22" s="49" t="s">
        <v>31</v>
      </c>
      <c r="G22" s="75">
        <v>2</v>
      </c>
      <c r="H22" s="74">
        <v>5456.62</v>
      </c>
      <c r="I22" s="70"/>
      <c r="J22" s="70">
        <f t="shared" si="0"/>
        <v>0</v>
      </c>
      <c r="K22" s="70">
        <f t="shared" si="1"/>
        <v>0</v>
      </c>
      <c r="L22" s="20">
        <f t="shared" si="2"/>
        <v>0</v>
      </c>
      <c r="M22" s="87"/>
    </row>
    <row r="23" spans="1:13" s="18" customFormat="1" ht="37.5" x14ac:dyDescent="0.25">
      <c r="A23" s="83"/>
      <c r="B23" s="69">
        <v>12</v>
      </c>
      <c r="C23" s="60" t="s">
        <v>89</v>
      </c>
      <c r="D23" s="61">
        <v>21024622</v>
      </c>
      <c r="E23" s="85"/>
      <c r="F23" s="49" t="s">
        <v>31</v>
      </c>
      <c r="G23" s="75">
        <v>5</v>
      </c>
      <c r="H23" s="74">
        <v>6854.05</v>
      </c>
      <c r="I23" s="70"/>
      <c r="J23" s="70">
        <f t="shared" si="0"/>
        <v>0</v>
      </c>
      <c r="K23" s="70">
        <f t="shared" si="1"/>
        <v>0</v>
      </c>
      <c r="L23" s="20">
        <f t="shared" si="2"/>
        <v>0</v>
      </c>
      <c r="M23" s="87"/>
    </row>
    <row r="24" spans="1:13" s="18" customFormat="1" ht="18.75" x14ac:dyDescent="0.25">
      <c r="A24" s="83"/>
      <c r="B24" s="59">
        <v>13</v>
      </c>
      <c r="C24" s="60" t="s">
        <v>53</v>
      </c>
      <c r="D24" s="61">
        <v>20158493</v>
      </c>
      <c r="E24" s="85"/>
      <c r="F24" s="49" t="s">
        <v>31</v>
      </c>
      <c r="G24" s="75">
        <v>14</v>
      </c>
      <c r="H24" s="74">
        <v>1402.34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7"/>
    </row>
    <row r="25" spans="1:13" s="18" customFormat="1" ht="37.5" x14ac:dyDescent="0.25">
      <c r="A25" s="83"/>
      <c r="B25" s="69">
        <v>14</v>
      </c>
      <c r="C25" s="60" t="s">
        <v>62</v>
      </c>
      <c r="D25" s="61">
        <v>20590710</v>
      </c>
      <c r="E25" s="85"/>
      <c r="F25" s="49" t="s">
        <v>31</v>
      </c>
      <c r="G25" s="75">
        <v>1</v>
      </c>
      <c r="H25" s="74">
        <v>16300.25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7"/>
    </row>
    <row r="26" spans="1:13" s="18" customFormat="1" ht="37.5" x14ac:dyDescent="0.25">
      <c r="A26" s="83"/>
      <c r="B26" s="59">
        <v>15</v>
      </c>
      <c r="C26" s="60" t="s">
        <v>76</v>
      </c>
      <c r="D26" s="61">
        <v>20692335</v>
      </c>
      <c r="E26" s="85"/>
      <c r="F26" s="49" t="s">
        <v>31</v>
      </c>
      <c r="G26" s="75">
        <v>3</v>
      </c>
      <c r="H26" s="74">
        <v>29185.97</v>
      </c>
      <c r="I26" s="70"/>
      <c r="J26" s="70">
        <f t="shared" si="0"/>
        <v>0</v>
      </c>
      <c r="K26" s="70">
        <f t="shared" si="1"/>
        <v>0</v>
      </c>
      <c r="L26" s="20">
        <f t="shared" si="2"/>
        <v>0</v>
      </c>
      <c r="M26" s="87"/>
    </row>
    <row r="27" spans="1:13" s="18" customFormat="1" ht="56.25" x14ac:dyDescent="0.25">
      <c r="A27" s="83"/>
      <c r="B27" s="69">
        <v>16</v>
      </c>
      <c r="C27" s="60" t="s">
        <v>58</v>
      </c>
      <c r="D27" s="61">
        <v>20575544</v>
      </c>
      <c r="E27" s="85"/>
      <c r="F27" s="49" t="s">
        <v>31</v>
      </c>
      <c r="G27" s="75">
        <v>1</v>
      </c>
      <c r="H27" s="74">
        <v>16589.46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7"/>
    </row>
    <row r="28" spans="1:13" s="18" customFormat="1" ht="37.5" x14ac:dyDescent="0.25">
      <c r="A28" s="83"/>
      <c r="B28" s="59">
        <v>17</v>
      </c>
      <c r="C28" s="60" t="s">
        <v>36</v>
      </c>
      <c r="D28" s="61">
        <v>20721901</v>
      </c>
      <c r="E28" s="85"/>
      <c r="F28" s="49" t="s">
        <v>31</v>
      </c>
      <c r="G28" s="75">
        <v>1</v>
      </c>
      <c r="H28" s="74">
        <v>28447.33</v>
      </c>
      <c r="I28" s="70"/>
      <c r="J28" s="70">
        <f t="shared" si="0"/>
        <v>0</v>
      </c>
      <c r="K28" s="70">
        <f t="shared" si="1"/>
        <v>0</v>
      </c>
      <c r="L28" s="20">
        <f t="shared" si="2"/>
        <v>0</v>
      </c>
      <c r="M28" s="87"/>
    </row>
    <row r="29" spans="1:13" s="18" customFormat="1" ht="37.5" x14ac:dyDescent="0.25">
      <c r="A29" s="83"/>
      <c r="B29" s="69">
        <v>18</v>
      </c>
      <c r="C29" s="60" t="s">
        <v>37</v>
      </c>
      <c r="D29" s="61">
        <v>20691736</v>
      </c>
      <c r="E29" s="85"/>
      <c r="F29" s="49" t="s">
        <v>31</v>
      </c>
      <c r="G29" s="75">
        <v>1</v>
      </c>
      <c r="H29" s="74">
        <v>22137.61</v>
      </c>
      <c r="I29" s="70"/>
      <c r="J29" s="70">
        <f t="shared" si="0"/>
        <v>0</v>
      </c>
      <c r="K29" s="70">
        <f t="shared" si="1"/>
        <v>0</v>
      </c>
      <c r="L29" s="20">
        <f t="shared" si="2"/>
        <v>0</v>
      </c>
      <c r="M29" s="87"/>
    </row>
    <row r="30" spans="1:13" s="18" customFormat="1" ht="37.5" x14ac:dyDescent="0.25">
      <c r="A30" s="83"/>
      <c r="B30" s="59">
        <v>19</v>
      </c>
      <c r="C30" s="60" t="s">
        <v>92</v>
      </c>
      <c r="D30" s="61">
        <v>21054548</v>
      </c>
      <c r="E30" s="85"/>
      <c r="F30" s="49" t="s">
        <v>31</v>
      </c>
      <c r="G30" s="75">
        <v>11</v>
      </c>
      <c r="H30" s="74">
        <v>15084.16</v>
      </c>
      <c r="I30" s="70"/>
      <c r="J30" s="70">
        <f t="shared" si="0"/>
        <v>0</v>
      </c>
      <c r="K30" s="70">
        <f t="shared" si="1"/>
        <v>0</v>
      </c>
      <c r="L30" s="20">
        <f t="shared" si="2"/>
        <v>0</v>
      </c>
      <c r="M30" s="87"/>
    </row>
    <row r="31" spans="1:13" s="18" customFormat="1" ht="18.75" x14ac:dyDescent="0.25">
      <c r="A31" s="83"/>
      <c r="B31" s="69">
        <v>20</v>
      </c>
      <c r="C31" s="60" t="s">
        <v>54</v>
      </c>
      <c r="D31" s="61">
        <v>20217086</v>
      </c>
      <c r="E31" s="85"/>
      <c r="F31" s="49" t="s">
        <v>31</v>
      </c>
      <c r="G31" s="75">
        <v>1</v>
      </c>
      <c r="H31" s="74">
        <v>8185.06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7"/>
    </row>
    <row r="32" spans="1:13" s="18" customFormat="1" ht="18.75" x14ac:dyDescent="0.25">
      <c r="A32" s="83"/>
      <c r="B32" s="59">
        <v>21</v>
      </c>
      <c r="C32" s="60" t="s">
        <v>75</v>
      </c>
      <c r="D32" s="61">
        <v>20692290</v>
      </c>
      <c r="E32" s="85"/>
      <c r="F32" s="49" t="s">
        <v>31</v>
      </c>
      <c r="G32" s="75">
        <v>8</v>
      </c>
      <c r="H32" s="74">
        <v>2868.74</v>
      </c>
      <c r="I32" s="70"/>
      <c r="J32" s="70">
        <f t="shared" si="0"/>
        <v>0</v>
      </c>
      <c r="K32" s="70">
        <f t="shared" si="1"/>
        <v>0</v>
      </c>
      <c r="L32" s="20">
        <f t="shared" si="2"/>
        <v>0</v>
      </c>
      <c r="M32" s="87"/>
    </row>
    <row r="33" spans="1:13" s="18" customFormat="1" ht="18.75" x14ac:dyDescent="0.25">
      <c r="A33" s="83"/>
      <c r="B33" s="69">
        <v>22</v>
      </c>
      <c r="C33" s="60" t="s">
        <v>84</v>
      </c>
      <c r="D33" s="61">
        <v>21008300</v>
      </c>
      <c r="E33" s="85"/>
      <c r="F33" s="49" t="s">
        <v>31</v>
      </c>
      <c r="G33" s="75">
        <v>4</v>
      </c>
      <c r="H33" s="74">
        <v>2224.15</v>
      </c>
      <c r="I33" s="70"/>
      <c r="J33" s="70">
        <f t="shared" si="0"/>
        <v>0</v>
      </c>
      <c r="K33" s="70">
        <f t="shared" si="1"/>
        <v>0</v>
      </c>
      <c r="L33" s="20">
        <f t="shared" si="2"/>
        <v>0</v>
      </c>
      <c r="M33" s="87"/>
    </row>
    <row r="34" spans="1:13" s="18" customFormat="1" ht="37.5" x14ac:dyDescent="0.25">
      <c r="A34" s="83"/>
      <c r="B34" s="59">
        <v>23</v>
      </c>
      <c r="C34" s="60" t="s">
        <v>63</v>
      </c>
      <c r="D34" s="61">
        <v>20649738</v>
      </c>
      <c r="E34" s="85"/>
      <c r="F34" s="49" t="s">
        <v>31</v>
      </c>
      <c r="G34" s="75">
        <v>1</v>
      </c>
      <c r="H34" s="74">
        <v>6433.81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87"/>
    </row>
    <row r="35" spans="1:13" s="18" customFormat="1" ht="37.5" x14ac:dyDescent="0.25">
      <c r="A35" s="83"/>
      <c r="B35" s="69">
        <v>24</v>
      </c>
      <c r="C35" s="60" t="s">
        <v>68</v>
      </c>
      <c r="D35" s="61">
        <v>20691865</v>
      </c>
      <c r="E35" s="85"/>
      <c r="F35" s="49" t="s">
        <v>31</v>
      </c>
      <c r="G35" s="75">
        <v>1</v>
      </c>
      <c r="H35" s="74">
        <v>4698.68</v>
      </c>
      <c r="I35" s="70"/>
      <c r="J35" s="70">
        <f t="shared" si="0"/>
        <v>0</v>
      </c>
      <c r="K35" s="70">
        <f t="shared" si="1"/>
        <v>0</v>
      </c>
      <c r="L35" s="20">
        <f t="shared" si="2"/>
        <v>0</v>
      </c>
      <c r="M35" s="87"/>
    </row>
    <row r="36" spans="1:13" s="18" customFormat="1" ht="18.75" x14ac:dyDescent="0.25">
      <c r="A36" s="83"/>
      <c r="B36" s="59">
        <v>25</v>
      </c>
      <c r="C36" s="60" t="s">
        <v>57</v>
      </c>
      <c r="D36" s="61">
        <v>20546114</v>
      </c>
      <c r="E36" s="85"/>
      <c r="F36" s="49" t="s">
        <v>31</v>
      </c>
      <c r="G36" s="75">
        <v>1</v>
      </c>
      <c r="H36" s="74">
        <v>5204.87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7"/>
    </row>
    <row r="37" spans="1:13" s="18" customFormat="1" ht="37.5" x14ac:dyDescent="0.25">
      <c r="A37" s="83"/>
      <c r="B37" s="69">
        <v>26</v>
      </c>
      <c r="C37" s="60" t="s">
        <v>61</v>
      </c>
      <c r="D37" s="61">
        <v>20579483</v>
      </c>
      <c r="E37" s="85"/>
      <c r="F37" s="49" t="s">
        <v>31</v>
      </c>
      <c r="G37" s="75">
        <v>1</v>
      </c>
      <c r="H37" s="74">
        <v>5523.87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7"/>
    </row>
    <row r="38" spans="1:13" s="18" customFormat="1" ht="37.5" x14ac:dyDescent="0.25">
      <c r="A38" s="83"/>
      <c r="B38" s="59">
        <v>27</v>
      </c>
      <c r="C38" s="60" t="s">
        <v>61</v>
      </c>
      <c r="D38" s="61">
        <v>20579483</v>
      </c>
      <c r="E38" s="85"/>
      <c r="F38" s="49" t="s">
        <v>31</v>
      </c>
      <c r="G38" s="75">
        <v>1</v>
      </c>
      <c r="H38" s="74">
        <v>5523.88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7"/>
    </row>
    <row r="39" spans="1:13" s="18" customFormat="1" ht="37.5" x14ac:dyDescent="0.25">
      <c r="A39" s="83"/>
      <c r="B39" s="69">
        <v>28</v>
      </c>
      <c r="C39" s="60" t="s">
        <v>77</v>
      </c>
      <c r="D39" s="61">
        <v>20701837</v>
      </c>
      <c r="E39" s="85"/>
      <c r="F39" s="49" t="s">
        <v>31</v>
      </c>
      <c r="G39" s="75">
        <v>1</v>
      </c>
      <c r="H39" s="74">
        <v>7643.91</v>
      </c>
      <c r="I39" s="70"/>
      <c r="J39" s="70">
        <f t="shared" si="0"/>
        <v>0</v>
      </c>
      <c r="K39" s="70">
        <f t="shared" si="1"/>
        <v>0</v>
      </c>
      <c r="L39" s="20">
        <f t="shared" si="2"/>
        <v>0</v>
      </c>
      <c r="M39" s="87"/>
    </row>
    <row r="40" spans="1:13" s="18" customFormat="1" ht="37.5" x14ac:dyDescent="0.25">
      <c r="A40" s="83"/>
      <c r="B40" s="59">
        <v>29</v>
      </c>
      <c r="C40" s="60" t="s">
        <v>77</v>
      </c>
      <c r="D40" s="61">
        <v>20701837</v>
      </c>
      <c r="E40" s="85"/>
      <c r="F40" s="49" t="s">
        <v>31</v>
      </c>
      <c r="G40" s="75">
        <v>6</v>
      </c>
      <c r="H40" s="74">
        <v>7939.42</v>
      </c>
      <c r="I40" s="70"/>
      <c r="J40" s="70">
        <f t="shared" si="0"/>
        <v>0</v>
      </c>
      <c r="K40" s="70">
        <f t="shared" si="1"/>
        <v>0</v>
      </c>
      <c r="L40" s="20">
        <f t="shared" si="2"/>
        <v>0</v>
      </c>
      <c r="M40" s="87"/>
    </row>
    <row r="41" spans="1:13" s="18" customFormat="1" ht="37.5" x14ac:dyDescent="0.25">
      <c r="A41" s="83"/>
      <c r="B41" s="69">
        <v>30</v>
      </c>
      <c r="C41" s="60" t="s">
        <v>72</v>
      </c>
      <c r="D41" s="61">
        <v>20692038</v>
      </c>
      <c r="E41" s="85"/>
      <c r="F41" s="49" t="s">
        <v>31</v>
      </c>
      <c r="G41" s="75">
        <v>2</v>
      </c>
      <c r="H41" s="74">
        <v>7703.99</v>
      </c>
      <c r="I41" s="70"/>
      <c r="J41" s="70">
        <f t="shared" si="0"/>
        <v>0</v>
      </c>
      <c r="K41" s="70">
        <f t="shared" si="1"/>
        <v>0</v>
      </c>
      <c r="L41" s="20">
        <f t="shared" si="2"/>
        <v>0</v>
      </c>
      <c r="M41" s="87"/>
    </row>
    <row r="42" spans="1:13" s="18" customFormat="1" ht="37.5" x14ac:dyDescent="0.25">
      <c r="A42" s="83"/>
      <c r="B42" s="59">
        <v>31</v>
      </c>
      <c r="C42" s="60" t="s">
        <v>72</v>
      </c>
      <c r="D42" s="61">
        <v>20692038</v>
      </c>
      <c r="E42" s="85"/>
      <c r="F42" s="49" t="s">
        <v>31</v>
      </c>
      <c r="G42" s="75">
        <v>2</v>
      </c>
      <c r="H42" s="74">
        <v>8001.82</v>
      </c>
      <c r="I42" s="70"/>
      <c r="J42" s="70">
        <f t="shared" si="0"/>
        <v>0</v>
      </c>
      <c r="K42" s="70">
        <f t="shared" si="1"/>
        <v>0</v>
      </c>
      <c r="L42" s="20">
        <f t="shared" si="2"/>
        <v>0</v>
      </c>
      <c r="M42" s="87"/>
    </row>
    <row r="43" spans="1:13" s="18" customFormat="1" ht="37.5" x14ac:dyDescent="0.25">
      <c r="A43" s="83"/>
      <c r="B43" s="69">
        <v>32</v>
      </c>
      <c r="C43" s="60" t="s">
        <v>74</v>
      </c>
      <c r="D43" s="61">
        <v>20692041</v>
      </c>
      <c r="E43" s="85"/>
      <c r="F43" s="49" t="s">
        <v>31</v>
      </c>
      <c r="G43" s="75">
        <v>1</v>
      </c>
      <c r="H43" s="74">
        <v>7207.81</v>
      </c>
      <c r="I43" s="70"/>
      <c r="J43" s="70">
        <f t="shared" si="0"/>
        <v>0</v>
      </c>
      <c r="K43" s="70">
        <f t="shared" si="1"/>
        <v>0</v>
      </c>
      <c r="L43" s="20">
        <f t="shared" si="2"/>
        <v>0</v>
      </c>
      <c r="M43" s="87"/>
    </row>
    <row r="44" spans="1:13" s="18" customFormat="1" ht="37.5" x14ac:dyDescent="0.25">
      <c r="A44" s="83"/>
      <c r="B44" s="59">
        <v>33</v>
      </c>
      <c r="C44" s="60" t="s">
        <v>56</v>
      </c>
      <c r="D44" s="61">
        <v>20465691</v>
      </c>
      <c r="E44" s="85"/>
      <c r="F44" s="49" t="s">
        <v>31</v>
      </c>
      <c r="G44" s="75">
        <v>1</v>
      </c>
      <c r="H44" s="74">
        <v>9205.93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87"/>
    </row>
    <row r="45" spans="1:13" s="18" customFormat="1" ht="37.5" x14ac:dyDescent="0.25">
      <c r="A45" s="83"/>
      <c r="B45" s="69">
        <v>34</v>
      </c>
      <c r="C45" s="60" t="s">
        <v>71</v>
      </c>
      <c r="D45" s="61">
        <v>20692027</v>
      </c>
      <c r="E45" s="85"/>
      <c r="F45" s="49" t="s">
        <v>31</v>
      </c>
      <c r="G45" s="75">
        <v>1</v>
      </c>
      <c r="H45" s="74">
        <v>21162.75</v>
      </c>
      <c r="I45" s="70"/>
      <c r="J45" s="70">
        <f t="shared" si="0"/>
        <v>0</v>
      </c>
      <c r="K45" s="70">
        <f t="shared" si="1"/>
        <v>0</v>
      </c>
      <c r="L45" s="20">
        <f t="shared" si="2"/>
        <v>0</v>
      </c>
      <c r="M45" s="87"/>
    </row>
    <row r="46" spans="1:13" s="56" customFormat="1" ht="37.5" x14ac:dyDescent="0.25">
      <c r="A46" s="83"/>
      <c r="B46" s="59">
        <v>35</v>
      </c>
      <c r="C46" s="60" t="s">
        <v>83</v>
      </c>
      <c r="D46" s="61">
        <v>21008293</v>
      </c>
      <c r="E46" s="85"/>
      <c r="F46" s="49" t="s">
        <v>31</v>
      </c>
      <c r="G46" s="75">
        <v>1</v>
      </c>
      <c r="H46" s="74">
        <v>7473.55</v>
      </c>
      <c r="I46" s="70"/>
      <c r="J46" s="70">
        <f t="shared" si="0"/>
        <v>0</v>
      </c>
      <c r="K46" s="70">
        <f t="shared" si="1"/>
        <v>0</v>
      </c>
      <c r="L46" s="20">
        <f t="shared" si="2"/>
        <v>0</v>
      </c>
      <c r="M46" s="87"/>
    </row>
    <row r="47" spans="1:13" s="18" customFormat="1" ht="37.5" x14ac:dyDescent="0.25">
      <c r="A47" s="83"/>
      <c r="B47" s="69">
        <v>36</v>
      </c>
      <c r="C47" s="60" t="s">
        <v>73</v>
      </c>
      <c r="D47" s="61">
        <v>20692040</v>
      </c>
      <c r="E47" s="85"/>
      <c r="F47" s="49" t="s">
        <v>31</v>
      </c>
      <c r="G47" s="75">
        <v>3</v>
      </c>
      <c r="H47" s="74">
        <v>9790.67</v>
      </c>
      <c r="I47" s="70"/>
      <c r="J47" s="70">
        <f t="shared" si="0"/>
        <v>0</v>
      </c>
      <c r="K47" s="70">
        <f t="shared" si="1"/>
        <v>0</v>
      </c>
      <c r="L47" s="20">
        <f t="shared" si="2"/>
        <v>0</v>
      </c>
      <c r="M47" s="87"/>
    </row>
    <row r="48" spans="1:13" s="18" customFormat="1" ht="37.5" x14ac:dyDescent="0.25">
      <c r="A48" s="83"/>
      <c r="B48" s="59">
        <v>37</v>
      </c>
      <c r="C48" s="60" t="s">
        <v>85</v>
      </c>
      <c r="D48" s="61">
        <v>21008385</v>
      </c>
      <c r="E48" s="85"/>
      <c r="F48" s="49" t="s">
        <v>31</v>
      </c>
      <c r="G48" s="75">
        <v>3</v>
      </c>
      <c r="H48" s="74">
        <v>12237.42</v>
      </c>
      <c r="I48" s="70"/>
      <c r="J48" s="70">
        <f t="shared" si="0"/>
        <v>0</v>
      </c>
      <c r="K48" s="70">
        <f t="shared" si="1"/>
        <v>0</v>
      </c>
      <c r="L48" s="20">
        <f t="shared" si="2"/>
        <v>0</v>
      </c>
      <c r="M48" s="87"/>
    </row>
    <row r="49" spans="1:13" s="18" customFormat="1" ht="37.5" x14ac:dyDescent="0.25">
      <c r="A49" s="83"/>
      <c r="B49" s="69">
        <v>38</v>
      </c>
      <c r="C49" s="60" t="s">
        <v>60</v>
      </c>
      <c r="D49" s="61">
        <v>20577261</v>
      </c>
      <c r="E49" s="85"/>
      <c r="F49" s="49" t="s">
        <v>31</v>
      </c>
      <c r="G49" s="75">
        <v>1</v>
      </c>
      <c r="H49" s="74">
        <v>10050.030000000001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7"/>
    </row>
    <row r="50" spans="1:13" s="18" customFormat="1" ht="37.5" x14ac:dyDescent="0.25">
      <c r="A50" s="83"/>
      <c r="B50" s="59">
        <v>39</v>
      </c>
      <c r="C50" s="60" t="s">
        <v>38</v>
      </c>
      <c r="D50" s="61">
        <v>20637419</v>
      </c>
      <c r="E50" s="85"/>
      <c r="F50" s="49" t="s">
        <v>31</v>
      </c>
      <c r="G50" s="75">
        <v>2</v>
      </c>
      <c r="H50" s="74">
        <v>8896.94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87"/>
    </row>
    <row r="51" spans="1:13" s="18" customFormat="1" ht="56.25" x14ac:dyDescent="0.25">
      <c r="A51" s="83"/>
      <c r="B51" s="69">
        <v>40</v>
      </c>
      <c r="C51" s="60" t="s">
        <v>88</v>
      </c>
      <c r="D51" s="61">
        <v>21024618</v>
      </c>
      <c r="E51" s="85"/>
      <c r="F51" s="49" t="s">
        <v>31</v>
      </c>
      <c r="G51" s="75">
        <v>1</v>
      </c>
      <c r="H51" s="74">
        <v>18161.29</v>
      </c>
      <c r="I51" s="70"/>
      <c r="J51" s="70">
        <f t="shared" si="0"/>
        <v>0</v>
      </c>
      <c r="K51" s="70">
        <f t="shared" si="1"/>
        <v>0</v>
      </c>
      <c r="L51" s="20">
        <f t="shared" si="2"/>
        <v>0</v>
      </c>
      <c r="M51" s="87"/>
    </row>
    <row r="52" spans="1:13" s="18" customFormat="1" ht="56.25" x14ac:dyDescent="0.25">
      <c r="A52" s="83"/>
      <c r="B52" s="59">
        <v>41</v>
      </c>
      <c r="C52" s="60" t="s">
        <v>87</v>
      </c>
      <c r="D52" s="61">
        <v>21024609</v>
      </c>
      <c r="E52" s="85"/>
      <c r="F52" s="49" t="s">
        <v>31</v>
      </c>
      <c r="G52" s="75">
        <v>3</v>
      </c>
      <c r="H52" s="74">
        <v>26007.66</v>
      </c>
      <c r="I52" s="70"/>
      <c r="J52" s="70">
        <f t="shared" si="0"/>
        <v>0</v>
      </c>
      <c r="K52" s="70">
        <f t="shared" si="1"/>
        <v>0</v>
      </c>
      <c r="L52" s="20">
        <f t="shared" si="2"/>
        <v>0</v>
      </c>
      <c r="M52" s="87"/>
    </row>
    <row r="53" spans="1:13" s="18" customFormat="1" ht="37.5" x14ac:dyDescent="0.25">
      <c r="A53" s="83"/>
      <c r="B53" s="69">
        <v>42</v>
      </c>
      <c r="C53" s="60" t="s">
        <v>90</v>
      </c>
      <c r="D53" s="61">
        <v>21024624</v>
      </c>
      <c r="E53" s="85"/>
      <c r="F53" s="49" t="s">
        <v>31</v>
      </c>
      <c r="G53" s="75">
        <v>1</v>
      </c>
      <c r="H53" s="74">
        <v>18696.400000000001</v>
      </c>
      <c r="I53" s="70"/>
      <c r="J53" s="70">
        <f t="shared" si="0"/>
        <v>0</v>
      </c>
      <c r="K53" s="70">
        <f t="shared" si="1"/>
        <v>0</v>
      </c>
      <c r="L53" s="20">
        <f t="shared" si="2"/>
        <v>0</v>
      </c>
      <c r="M53" s="87"/>
    </row>
    <row r="54" spans="1:13" s="18" customFormat="1" ht="37.5" x14ac:dyDescent="0.25">
      <c r="A54" s="83"/>
      <c r="B54" s="59">
        <v>43</v>
      </c>
      <c r="C54" s="60" t="s">
        <v>79</v>
      </c>
      <c r="D54" s="61">
        <v>20720008</v>
      </c>
      <c r="E54" s="85"/>
      <c r="F54" s="49" t="s">
        <v>31</v>
      </c>
      <c r="G54" s="75">
        <v>4</v>
      </c>
      <c r="H54" s="74">
        <v>23258.26</v>
      </c>
      <c r="I54" s="70"/>
      <c r="J54" s="70">
        <f t="shared" si="0"/>
        <v>0</v>
      </c>
      <c r="K54" s="70">
        <f t="shared" si="1"/>
        <v>0</v>
      </c>
      <c r="L54" s="20">
        <f t="shared" si="2"/>
        <v>0</v>
      </c>
      <c r="M54" s="87"/>
    </row>
    <row r="55" spans="1:13" s="18" customFormat="1" ht="37.5" x14ac:dyDescent="0.25">
      <c r="A55" s="83"/>
      <c r="B55" s="69">
        <v>44</v>
      </c>
      <c r="C55" s="60" t="s">
        <v>82</v>
      </c>
      <c r="D55" s="61">
        <v>20720080</v>
      </c>
      <c r="E55" s="85"/>
      <c r="F55" s="49" t="s">
        <v>31</v>
      </c>
      <c r="G55" s="75">
        <v>1</v>
      </c>
      <c r="H55" s="74">
        <v>31609.72</v>
      </c>
      <c r="I55" s="70"/>
      <c r="J55" s="70">
        <f t="shared" si="0"/>
        <v>0</v>
      </c>
      <c r="K55" s="70">
        <f t="shared" si="1"/>
        <v>0</v>
      </c>
      <c r="L55" s="20">
        <f t="shared" si="2"/>
        <v>0</v>
      </c>
      <c r="M55" s="87"/>
    </row>
    <row r="56" spans="1:13" s="18" customFormat="1" ht="56.25" x14ac:dyDescent="0.25">
      <c r="A56" s="83"/>
      <c r="B56" s="59">
        <v>45</v>
      </c>
      <c r="C56" s="60" t="s">
        <v>67</v>
      </c>
      <c r="D56" s="61">
        <v>20691747</v>
      </c>
      <c r="E56" s="85"/>
      <c r="F56" s="49" t="s">
        <v>31</v>
      </c>
      <c r="G56" s="75">
        <v>1</v>
      </c>
      <c r="H56" s="74">
        <v>22687.95</v>
      </c>
      <c r="I56" s="70"/>
      <c r="J56" s="70">
        <f t="shared" si="0"/>
        <v>0</v>
      </c>
      <c r="K56" s="70">
        <f t="shared" si="1"/>
        <v>0</v>
      </c>
      <c r="L56" s="20">
        <f t="shared" si="2"/>
        <v>0</v>
      </c>
      <c r="M56" s="87"/>
    </row>
    <row r="57" spans="1:13" s="18" customFormat="1" ht="18.75" x14ac:dyDescent="0.25">
      <c r="A57" s="83"/>
      <c r="B57" s="69">
        <v>46</v>
      </c>
      <c r="C57" s="60" t="s">
        <v>39</v>
      </c>
      <c r="D57" s="61">
        <v>20528005</v>
      </c>
      <c r="E57" s="85"/>
      <c r="F57" s="49" t="s">
        <v>31</v>
      </c>
      <c r="G57" s="75">
        <v>1</v>
      </c>
      <c r="H57" s="74">
        <v>35583.82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87"/>
    </row>
    <row r="58" spans="1:13" s="18" customFormat="1" ht="37.5" x14ac:dyDescent="0.25">
      <c r="A58" s="83"/>
      <c r="B58" s="59">
        <v>47</v>
      </c>
      <c r="C58" s="60" t="s">
        <v>70</v>
      </c>
      <c r="D58" s="61">
        <v>20691985</v>
      </c>
      <c r="E58" s="85"/>
      <c r="F58" s="49" t="s">
        <v>31</v>
      </c>
      <c r="G58" s="75">
        <v>4</v>
      </c>
      <c r="H58" s="74">
        <v>32102.55</v>
      </c>
      <c r="I58" s="70"/>
      <c r="J58" s="70">
        <f t="shared" si="0"/>
        <v>0</v>
      </c>
      <c r="K58" s="70">
        <f t="shared" si="1"/>
        <v>0</v>
      </c>
      <c r="L58" s="20">
        <f t="shared" si="2"/>
        <v>0</v>
      </c>
      <c r="M58" s="87"/>
    </row>
    <row r="59" spans="1:13" s="18" customFormat="1" ht="37.5" x14ac:dyDescent="0.25">
      <c r="A59" s="83"/>
      <c r="B59" s="69">
        <v>48</v>
      </c>
      <c r="C59" s="60" t="s">
        <v>70</v>
      </c>
      <c r="D59" s="61">
        <v>20691985</v>
      </c>
      <c r="E59" s="85"/>
      <c r="F59" s="49" t="s">
        <v>31</v>
      </c>
      <c r="G59" s="75">
        <v>1</v>
      </c>
      <c r="H59" s="74">
        <v>32102.55</v>
      </c>
      <c r="I59" s="70"/>
      <c r="J59" s="70">
        <f t="shared" si="0"/>
        <v>0</v>
      </c>
      <c r="K59" s="70">
        <f t="shared" si="1"/>
        <v>0</v>
      </c>
      <c r="L59" s="20">
        <f t="shared" si="2"/>
        <v>0</v>
      </c>
      <c r="M59" s="87"/>
    </row>
    <row r="60" spans="1:13" s="18" customFormat="1" ht="56.25" x14ac:dyDescent="0.25">
      <c r="A60" s="83"/>
      <c r="B60" s="59">
        <v>49</v>
      </c>
      <c r="C60" s="60" t="s">
        <v>40</v>
      </c>
      <c r="D60" s="61">
        <v>20575596</v>
      </c>
      <c r="E60" s="85"/>
      <c r="F60" s="49" t="s">
        <v>31</v>
      </c>
      <c r="G60" s="75">
        <v>2</v>
      </c>
      <c r="H60" s="74">
        <v>27634.78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7"/>
    </row>
    <row r="61" spans="1:13" s="18" customFormat="1" ht="56.25" x14ac:dyDescent="0.25">
      <c r="A61" s="83"/>
      <c r="B61" s="69">
        <v>50</v>
      </c>
      <c r="C61" s="60" t="s">
        <v>59</v>
      </c>
      <c r="D61" s="61">
        <v>20575705</v>
      </c>
      <c r="E61" s="85"/>
      <c r="F61" s="49" t="s">
        <v>31</v>
      </c>
      <c r="G61" s="75">
        <v>2</v>
      </c>
      <c r="H61" s="74">
        <v>27634.78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87"/>
    </row>
    <row r="62" spans="1:13" s="18" customFormat="1" ht="37.5" x14ac:dyDescent="0.25">
      <c r="A62" s="83"/>
      <c r="B62" s="59">
        <v>51</v>
      </c>
      <c r="C62" s="60" t="s">
        <v>69</v>
      </c>
      <c r="D62" s="61">
        <v>20691975</v>
      </c>
      <c r="E62" s="85"/>
      <c r="F62" s="49" t="s">
        <v>31</v>
      </c>
      <c r="G62" s="75">
        <v>1</v>
      </c>
      <c r="H62" s="74">
        <v>18577.150000000001</v>
      </c>
      <c r="I62" s="70"/>
      <c r="J62" s="70">
        <f t="shared" si="0"/>
        <v>0</v>
      </c>
      <c r="K62" s="70">
        <f t="shared" si="1"/>
        <v>0</v>
      </c>
      <c r="L62" s="20">
        <f t="shared" si="2"/>
        <v>0</v>
      </c>
      <c r="M62" s="87"/>
    </row>
    <row r="63" spans="1:13" s="18" customFormat="1" ht="37.5" x14ac:dyDescent="0.25">
      <c r="A63" s="88" t="s">
        <v>50</v>
      </c>
      <c r="B63" s="69">
        <v>52</v>
      </c>
      <c r="C63" s="71" t="s">
        <v>95</v>
      </c>
      <c r="D63" s="72">
        <v>20579013</v>
      </c>
      <c r="E63" s="79" t="s">
        <v>114</v>
      </c>
      <c r="F63" s="73" t="s">
        <v>31</v>
      </c>
      <c r="G63" s="76">
        <v>7</v>
      </c>
      <c r="H63" s="74">
        <v>1557.64</v>
      </c>
      <c r="I63" s="70"/>
      <c r="J63" s="70">
        <f t="shared" si="0"/>
        <v>0</v>
      </c>
      <c r="K63" s="70">
        <f t="shared" si="1"/>
        <v>0</v>
      </c>
      <c r="L63" s="20">
        <f t="shared" si="2"/>
        <v>0</v>
      </c>
      <c r="M63" s="81" t="s">
        <v>22</v>
      </c>
    </row>
    <row r="64" spans="1:13" s="18" customFormat="1" ht="37.5" customHeight="1" x14ac:dyDescent="0.25">
      <c r="A64" s="89"/>
      <c r="B64" s="59">
        <v>53</v>
      </c>
      <c r="C64" s="71" t="s">
        <v>94</v>
      </c>
      <c r="D64" s="72">
        <v>20564665</v>
      </c>
      <c r="E64" s="91"/>
      <c r="F64" s="73" t="s">
        <v>31</v>
      </c>
      <c r="G64" s="76">
        <v>1</v>
      </c>
      <c r="H64" s="74">
        <v>2200.87</v>
      </c>
      <c r="I64" s="70"/>
      <c r="J64" s="70">
        <f t="shared" si="0"/>
        <v>0</v>
      </c>
      <c r="K64" s="70">
        <f t="shared" si="1"/>
        <v>0</v>
      </c>
      <c r="L64" s="20">
        <f t="shared" si="2"/>
        <v>0</v>
      </c>
      <c r="M64" s="87"/>
    </row>
    <row r="65" spans="1:13" s="18" customFormat="1" ht="37.5" x14ac:dyDescent="0.25">
      <c r="A65" s="89"/>
      <c r="B65" s="69">
        <v>54</v>
      </c>
      <c r="C65" s="71" t="s">
        <v>94</v>
      </c>
      <c r="D65" s="72">
        <v>20564665</v>
      </c>
      <c r="E65" s="91"/>
      <c r="F65" s="73" t="s">
        <v>31</v>
      </c>
      <c r="G65" s="76">
        <v>2</v>
      </c>
      <c r="H65" s="74">
        <v>2346.9299999999998</v>
      </c>
      <c r="I65" s="70"/>
      <c r="J65" s="70">
        <f t="shared" si="0"/>
        <v>0</v>
      </c>
      <c r="K65" s="70">
        <f t="shared" si="1"/>
        <v>0</v>
      </c>
      <c r="L65" s="20">
        <f t="shared" si="2"/>
        <v>0</v>
      </c>
      <c r="M65" s="87"/>
    </row>
    <row r="66" spans="1:13" s="18" customFormat="1" ht="37.5" x14ac:dyDescent="0.25">
      <c r="A66" s="89"/>
      <c r="B66" s="59">
        <v>55</v>
      </c>
      <c r="C66" s="71" t="s">
        <v>94</v>
      </c>
      <c r="D66" s="72">
        <v>20564665</v>
      </c>
      <c r="E66" s="91"/>
      <c r="F66" s="73" t="s">
        <v>31</v>
      </c>
      <c r="G66" s="76">
        <v>3</v>
      </c>
      <c r="H66" s="74">
        <v>2346.94</v>
      </c>
      <c r="I66" s="70"/>
      <c r="J66" s="70">
        <f t="shared" si="0"/>
        <v>0</v>
      </c>
      <c r="K66" s="70">
        <f t="shared" si="1"/>
        <v>0</v>
      </c>
      <c r="L66" s="20">
        <f t="shared" si="2"/>
        <v>0</v>
      </c>
      <c r="M66" s="87"/>
    </row>
    <row r="67" spans="1:13" s="18" customFormat="1" ht="37.5" x14ac:dyDescent="0.25">
      <c r="A67" s="89"/>
      <c r="B67" s="69">
        <v>56</v>
      </c>
      <c r="C67" s="71" t="s">
        <v>97</v>
      </c>
      <c r="D67" s="72">
        <v>20676306</v>
      </c>
      <c r="E67" s="91"/>
      <c r="F67" s="73" t="s">
        <v>31</v>
      </c>
      <c r="G67" s="76">
        <v>3</v>
      </c>
      <c r="H67" s="74">
        <v>24937.47</v>
      </c>
      <c r="I67" s="70"/>
      <c r="J67" s="70">
        <f t="shared" si="0"/>
        <v>0</v>
      </c>
      <c r="K67" s="70">
        <f t="shared" si="1"/>
        <v>0</v>
      </c>
      <c r="L67" s="20">
        <f t="shared" si="2"/>
        <v>0</v>
      </c>
      <c r="M67" s="87"/>
    </row>
    <row r="68" spans="1:13" s="18" customFormat="1" ht="37.5" x14ac:dyDescent="0.25">
      <c r="A68" s="89"/>
      <c r="B68" s="59">
        <v>57</v>
      </c>
      <c r="C68" s="71" t="s">
        <v>96</v>
      </c>
      <c r="D68" s="72">
        <v>20676268</v>
      </c>
      <c r="E68" s="91"/>
      <c r="F68" s="73" t="s">
        <v>31</v>
      </c>
      <c r="G68" s="76">
        <v>3</v>
      </c>
      <c r="H68" s="74">
        <v>24937.47</v>
      </c>
      <c r="I68" s="70"/>
      <c r="J68" s="70">
        <f t="shared" si="0"/>
        <v>0</v>
      </c>
      <c r="K68" s="70">
        <f t="shared" si="1"/>
        <v>0</v>
      </c>
      <c r="L68" s="20">
        <f t="shared" si="2"/>
        <v>0</v>
      </c>
      <c r="M68" s="87"/>
    </row>
    <row r="69" spans="1:13" s="18" customFormat="1" ht="37.5" x14ac:dyDescent="0.25">
      <c r="A69" s="90"/>
      <c r="B69" s="69">
        <v>58</v>
      </c>
      <c r="C69" s="71" t="s">
        <v>93</v>
      </c>
      <c r="D69" s="72">
        <v>20159737</v>
      </c>
      <c r="E69" s="92"/>
      <c r="F69" s="73" t="s">
        <v>34</v>
      </c>
      <c r="G69" s="76">
        <v>3</v>
      </c>
      <c r="H69" s="74">
        <v>3697.27</v>
      </c>
      <c r="I69" s="70"/>
      <c r="J69" s="70">
        <f t="shared" si="0"/>
        <v>0</v>
      </c>
      <c r="K69" s="70">
        <f t="shared" si="1"/>
        <v>0</v>
      </c>
      <c r="L69" s="20">
        <f t="shared" si="2"/>
        <v>0</v>
      </c>
      <c r="M69" s="93"/>
    </row>
    <row r="70" spans="1:13" s="18" customFormat="1" ht="37.5" x14ac:dyDescent="0.25">
      <c r="A70" s="77" t="s">
        <v>51</v>
      </c>
      <c r="B70" s="59">
        <v>59</v>
      </c>
      <c r="C70" s="60" t="s">
        <v>98</v>
      </c>
      <c r="D70" s="61">
        <v>20591679</v>
      </c>
      <c r="E70" s="79" t="s">
        <v>41</v>
      </c>
      <c r="F70" s="49" t="s">
        <v>31</v>
      </c>
      <c r="G70" s="75">
        <v>3</v>
      </c>
      <c r="H70" s="74">
        <v>91658.42</v>
      </c>
      <c r="I70" s="70"/>
      <c r="J70" s="70">
        <f t="shared" si="0"/>
        <v>0</v>
      </c>
      <c r="K70" s="70">
        <f t="shared" si="1"/>
        <v>0</v>
      </c>
      <c r="L70" s="20">
        <f t="shared" si="2"/>
        <v>0</v>
      </c>
      <c r="M70" s="81" t="s">
        <v>22</v>
      </c>
    </row>
    <row r="71" spans="1:13" s="18" customFormat="1" ht="37.5" customHeight="1" x14ac:dyDescent="0.25">
      <c r="A71" s="94"/>
      <c r="B71" s="69">
        <v>60</v>
      </c>
      <c r="C71" s="60" t="s">
        <v>98</v>
      </c>
      <c r="D71" s="61">
        <v>20591679</v>
      </c>
      <c r="E71" s="95"/>
      <c r="F71" s="49" t="s">
        <v>31</v>
      </c>
      <c r="G71" s="75">
        <v>1</v>
      </c>
      <c r="H71" s="74">
        <v>91658.42</v>
      </c>
      <c r="I71" s="70"/>
      <c r="J71" s="70">
        <f t="shared" si="0"/>
        <v>0</v>
      </c>
      <c r="K71" s="70">
        <f t="shared" si="1"/>
        <v>0</v>
      </c>
      <c r="L71" s="20">
        <f t="shared" si="2"/>
        <v>0</v>
      </c>
      <c r="M71" s="96"/>
    </row>
    <row r="72" spans="1:13" s="18" customFormat="1" ht="37.5" x14ac:dyDescent="0.25">
      <c r="A72" s="77" t="s">
        <v>43</v>
      </c>
      <c r="B72" s="59">
        <v>61</v>
      </c>
      <c r="C72" s="60" t="s">
        <v>99</v>
      </c>
      <c r="D72" s="61">
        <v>20691105</v>
      </c>
      <c r="E72" s="98"/>
      <c r="F72" s="49" t="s">
        <v>42</v>
      </c>
      <c r="G72" s="68">
        <v>531</v>
      </c>
      <c r="H72" s="74">
        <v>34.44</v>
      </c>
      <c r="I72" s="70"/>
      <c r="J72" s="70">
        <f t="shared" si="0"/>
        <v>0</v>
      </c>
      <c r="K72" s="70">
        <f t="shared" si="1"/>
        <v>0</v>
      </c>
      <c r="L72" s="20">
        <f t="shared" si="2"/>
        <v>0</v>
      </c>
      <c r="M72" s="99"/>
    </row>
    <row r="73" spans="1:13" s="18" customFormat="1" ht="37.5" x14ac:dyDescent="0.25">
      <c r="A73" s="97"/>
      <c r="B73" s="69">
        <v>62</v>
      </c>
      <c r="C73" s="60" t="s">
        <v>100</v>
      </c>
      <c r="D73" s="61">
        <v>20691115</v>
      </c>
      <c r="E73" s="95"/>
      <c r="F73" s="49" t="s">
        <v>42</v>
      </c>
      <c r="G73" s="68">
        <v>1520</v>
      </c>
      <c r="H73" s="74">
        <v>45.89</v>
      </c>
      <c r="I73" s="70"/>
      <c r="J73" s="70">
        <f t="shared" si="0"/>
        <v>0</v>
      </c>
      <c r="K73" s="70">
        <f t="shared" si="1"/>
        <v>0</v>
      </c>
      <c r="L73" s="20">
        <f t="shared" si="2"/>
        <v>0</v>
      </c>
      <c r="M73" s="96"/>
    </row>
    <row r="74" spans="1:13" s="18" customFormat="1" ht="37.5" x14ac:dyDescent="0.25">
      <c r="A74" s="77" t="s">
        <v>44</v>
      </c>
      <c r="B74" s="59">
        <v>63</v>
      </c>
      <c r="C74" s="60" t="s">
        <v>101</v>
      </c>
      <c r="D74" s="61">
        <v>20255436</v>
      </c>
      <c r="E74" s="79" t="s">
        <v>116</v>
      </c>
      <c r="F74" s="49" t="s">
        <v>31</v>
      </c>
      <c r="G74" s="75">
        <v>30</v>
      </c>
      <c r="H74" s="74">
        <v>714.41</v>
      </c>
      <c r="I74" s="70"/>
      <c r="J74" s="70">
        <f t="shared" si="0"/>
        <v>0</v>
      </c>
      <c r="K74" s="70">
        <f t="shared" si="1"/>
        <v>0</v>
      </c>
      <c r="L74" s="20">
        <f t="shared" si="2"/>
        <v>0</v>
      </c>
      <c r="M74" s="81" t="s">
        <v>22</v>
      </c>
    </row>
    <row r="75" spans="1:13" s="18" customFormat="1" ht="37.5" customHeight="1" x14ac:dyDescent="0.25">
      <c r="A75" s="78"/>
      <c r="B75" s="69">
        <v>64</v>
      </c>
      <c r="C75" s="60" t="s">
        <v>102</v>
      </c>
      <c r="D75" s="61">
        <v>20565656</v>
      </c>
      <c r="E75" s="80"/>
      <c r="F75" s="49" t="s">
        <v>31</v>
      </c>
      <c r="G75" s="75">
        <v>327</v>
      </c>
      <c r="H75" s="74">
        <v>961.97</v>
      </c>
      <c r="I75" s="70"/>
      <c r="J75" s="70">
        <f t="shared" si="0"/>
        <v>0</v>
      </c>
      <c r="K75" s="70">
        <f t="shared" si="1"/>
        <v>0</v>
      </c>
      <c r="L75" s="20">
        <f t="shared" si="2"/>
        <v>0</v>
      </c>
      <c r="M75" s="82"/>
    </row>
    <row r="76" spans="1:13" s="18" customFormat="1" ht="93.75" x14ac:dyDescent="0.25">
      <c r="A76" s="64" t="s">
        <v>112</v>
      </c>
      <c r="B76" s="59">
        <v>65</v>
      </c>
      <c r="C76" s="60" t="s">
        <v>103</v>
      </c>
      <c r="D76" s="61">
        <v>20153985</v>
      </c>
      <c r="E76" s="66" t="s">
        <v>41</v>
      </c>
      <c r="F76" s="49" t="s">
        <v>31</v>
      </c>
      <c r="G76" s="75">
        <v>1</v>
      </c>
      <c r="H76" s="74">
        <v>4959.17</v>
      </c>
      <c r="I76" s="70"/>
      <c r="J76" s="70">
        <f>ROUND(I76*G76,2)</f>
        <v>0</v>
      </c>
      <c r="K76" s="70">
        <f>L76-J76</f>
        <v>0</v>
      </c>
      <c r="L76" s="20">
        <f t="shared" si="2"/>
        <v>0</v>
      </c>
      <c r="M76" s="67" t="s">
        <v>22</v>
      </c>
    </row>
    <row r="77" spans="1:13" s="18" customFormat="1" ht="93.75" x14ac:dyDescent="0.25">
      <c r="A77" s="64" t="s">
        <v>111</v>
      </c>
      <c r="B77" s="69">
        <v>66</v>
      </c>
      <c r="C77" s="60" t="s">
        <v>104</v>
      </c>
      <c r="D77" s="61">
        <v>20246705</v>
      </c>
      <c r="E77" s="63" t="s">
        <v>41</v>
      </c>
      <c r="F77" s="49" t="s">
        <v>31</v>
      </c>
      <c r="G77" s="75">
        <v>1</v>
      </c>
      <c r="H77" s="74">
        <v>1614.66</v>
      </c>
      <c r="I77" s="20"/>
      <c r="J77" s="20">
        <f>ROUND(I77*G77,2)</f>
        <v>0</v>
      </c>
      <c r="K77" s="20">
        <f>L77-J77</f>
        <v>0</v>
      </c>
      <c r="L77" s="20">
        <f t="shared" ref="L77:L83" si="3">ROUND(I77*G77*1.22,2)</f>
        <v>0</v>
      </c>
      <c r="M77" s="65" t="s">
        <v>22</v>
      </c>
    </row>
    <row r="78" spans="1:13" s="18" customFormat="1" ht="93.75" x14ac:dyDescent="0.25">
      <c r="A78" s="64" t="s">
        <v>45</v>
      </c>
      <c r="B78" s="59">
        <v>67</v>
      </c>
      <c r="C78" s="60" t="s">
        <v>105</v>
      </c>
      <c r="D78" s="61">
        <v>20157032</v>
      </c>
      <c r="E78" s="63" t="s">
        <v>114</v>
      </c>
      <c r="F78" s="49" t="s">
        <v>31</v>
      </c>
      <c r="G78" s="75">
        <v>2</v>
      </c>
      <c r="H78" s="74">
        <v>28741.59</v>
      </c>
      <c r="I78" s="20"/>
      <c r="J78" s="20">
        <f>ROUND(I78*G78,2)</f>
        <v>0</v>
      </c>
      <c r="K78" s="20">
        <f>L78-J78</f>
        <v>0</v>
      </c>
      <c r="L78" s="20">
        <f t="shared" si="3"/>
        <v>0</v>
      </c>
      <c r="M78" s="62" t="s">
        <v>22</v>
      </c>
    </row>
    <row r="79" spans="1:13" s="18" customFormat="1" ht="93.75" x14ac:dyDescent="0.25">
      <c r="A79" s="64" t="s">
        <v>46</v>
      </c>
      <c r="B79" s="69">
        <v>68</v>
      </c>
      <c r="C79" s="60" t="s">
        <v>106</v>
      </c>
      <c r="D79" s="61">
        <v>20717027</v>
      </c>
      <c r="E79" s="63" t="s">
        <v>116</v>
      </c>
      <c r="F79" s="49" t="s">
        <v>31</v>
      </c>
      <c r="G79" s="75">
        <v>2</v>
      </c>
      <c r="H79" s="74">
        <v>1009.63</v>
      </c>
      <c r="I79" s="20"/>
      <c r="J79" s="20">
        <f t="shared" ref="J79:J83" si="4">ROUND(I79*G79,2)</f>
        <v>0</v>
      </c>
      <c r="K79" s="20">
        <f t="shared" ref="K79:K83" si="5">L79-J79</f>
        <v>0</v>
      </c>
      <c r="L79" s="20">
        <f t="shared" si="3"/>
        <v>0</v>
      </c>
      <c r="M79" s="65" t="s">
        <v>22</v>
      </c>
    </row>
    <row r="80" spans="1:13" s="18" customFormat="1" ht="93.75" x14ac:dyDescent="0.25">
      <c r="A80" s="64" t="s">
        <v>47</v>
      </c>
      <c r="B80" s="59">
        <v>69</v>
      </c>
      <c r="C80" s="60" t="s">
        <v>107</v>
      </c>
      <c r="D80" s="61">
        <v>20225462</v>
      </c>
      <c r="E80" s="63" t="s">
        <v>116</v>
      </c>
      <c r="F80" s="49" t="s">
        <v>31</v>
      </c>
      <c r="G80" s="75">
        <v>1</v>
      </c>
      <c r="H80" s="74">
        <v>1644.15</v>
      </c>
      <c r="I80" s="20"/>
      <c r="J80" s="20">
        <f t="shared" si="4"/>
        <v>0</v>
      </c>
      <c r="K80" s="20">
        <f t="shared" si="5"/>
        <v>0</v>
      </c>
      <c r="L80" s="20">
        <f t="shared" si="3"/>
        <v>0</v>
      </c>
      <c r="M80" s="65" t="s">
        <v>22</v>
      </c>
    </row>
    <row r="81" spans="1:13" s="18" customFormat="1" ht="93.75" x14ac:dyDescent="0.25">
      <c r="A81" s="64" t="s">
        <v>48</v>
      </c>
      <c r="B81" s="69">
        <v>70</v>
      </c>
      <c r="C81" s="60" t="s">
        <v>108</v>
      </c>
      <c r="D81" s="61">
        <v>21103735</v>
      </c>
      <c r="E81" s="63" t="s">
        <v>115</v>
      </c>
      <c r="F81" s="49" t="s">
        <v>42</v>
      </c>
      <c r="G81" s="68">
        <v>360</v>
      </c>
      <c r="H81" s="74">
        <v>97.78</v>
      </c>
      <c r="I81" s="20"/>
      <c r="J81" s="20">
        <f t="shared" si="4"/>
        <v>0</v>
      </c>
      <c r="K81" s="20">
        <f t="shared" si="5"/>
        <v>0</v>
      </c>
      <c r="L81" s="20">
        <f t="shared" si="3"/>
        <v>0</v>
      </c>
      <c r="M81" s="65" t="s">
        <v>22</v>
      </c>
    </row>
    <row r="82" spans="1:13" s="18" customFormat="1" ht="93.75" x14ac:dyDescent="0.25">
      <c r="A82" s="64" t="s">
        <v>49</v>
      </c>
      <c r="B82" s="59">
        <v>71</v>
      </c>
      <c r="C82" s="60" t="s">
        <v>109</v>
      </c>
      <c r="D82" s="61">
        <v>21078529</v>
      </c>
      <c r="E82" s="63" t="s">
        <v>117</v>
      </c>
      <c r="F82" s="49" t="s">
        <v>31</v>
      </c>
      <c r="G82" s="75">
        <v>1</v>
      </c>
      <c r="H82" s="74">
        <v>21786.63</v>
      </c>
      <c r="I82" s="20"/>
      <c r="J82" s="20">
        <f t="shared" si="4"/>
        <v>0</v>
      </c>
      <c r="K82" s="20">
        <f t="shared" si="5"/>
        <v>0</v>
      </c>
      <c r="L82" s="20">
        <f t="shared" si="3"/>
        <v>0</v>
      </c>
      <c r="M82" s="62" t="s">
        <v>22</v>
      </c>
    </row>
    <row r="83" spans="1:13" s="18" customFormat="1" ht="93.75" x14ac:dyDescent="0.25">
      <c r="A83" s="64" t="s">
        <v>52</v>
      </c>
      <c r="B83" s="69">
        <v>72</v>
      </c>
      <c r="C83" s="60" t="s">
        <v>110</v>
      </c>
      <c r="D83" s="61">
        <v>20475606</v>
      </c>
      <c r="E83" s="63" t="s">
        <v>116</v>
      </c>
      <c r="F83" s="49" t="s">
        <v>31</v>
      </c>
      <c r="G83" s="75">
        <v>1</v>
      </c>
      <c r="H83" s="74">
        <v>81017.38</v>
      </c>
      <c r="I83" s="20"/>
      <c r="J83" s="20">
        <f t="shared" si="4"/>
        <v>0</v>
      </c>
      <c r="K83" s="20">
        <f t="shared" si="5"/>
        <v>0</v>
      </c>
      <c r="L83" s="20">
        <f t="shared" si="3"/>
        <v>0</v>
      </c>
      <c r="M83" s="62" t="s">
        <v>22</v>
      </c>
    </row>
    <row r="84" spans="1:13" s="36" customFormat="1" ht="35.25" customHeight="1" x14ac:dyDescent="0.3">
      <c r="A84" s="32"/>
      <c r="B84" s="32"/>
      <c r="C84" s="33" t="s">
        <v>2</v>
      </c>
      <c r="D84" s="50"/>
      <c r="E84" s="57"/>
      <c r="F84" s="34"/>
      <c r="G84" s="58">
        <f>SUM(G12:G83)</f>
        <v>2941</v>
      </c>
      <c r="H84" s="51"/>
      <c r="I84" s="35"/>
      <c r="J84" s="35">
        <f>SUM(J12:J83)</f>
        <v>0</v>
      </c>
      <c r="K84" s="35">
        <f>SUM(K12:K83)</f>
        <v>0</v>
      </c>
      <c r="L84" s="35">
        <f>SUM(L12:L83)</f>
        <v>0</v>
      </c>
      <c r="M84" s="53"/>
    </row>
    <row r="85" spans="1:13" s="29" customFormat="1" ht="32.25" customHeight="1" x14ac:dyDescent="0.3">
      <c r="A85" s="37" t="s">
        <v>32</v>
      </c>
      <c r="B85" s="38"/>
      <c r="C85" s="38"/>
      <c r="D85" s="40"/>
      <c r="E85" s="55"/>
    </row>
    <row r="86" spans="1:13" ht="18.75" x14ac:dyDescent="0.3">
      <c r="A86" s="29"/>
      <c r="B86" s="29"/>
      <c r="C86" s="29"/>
      <c r="D86" s="44"/>
      <c r="E86" s="29"/>
      <c r="F86" s="29"/>
      <c r="G86" s="29"/>
      <c r="H86" s="29"/>
      <c r="I86" s="29"/>
      <c r="J86" s="29"/>
      <c r="K86" s="29"/>
      <c r="L86" s="29"/>
      <c r="M86" s="29"/>
    </row>
    <row r="87" spans="1:13" s="17" customFormat="1" ht="23.25" x14ac:dyDescent="0.25">
      <c r="A87" s="3" t="s">
        <v>29</v>
      </c>
      <c r="B87" s="11"/>
      <c r="C87" s="11"/>
      <c r="D87" s="11"/>
      <c r="E87" s="11"/>
      <c r="F87" s="11"/>
      <c r="G87" s="11"/>
      <c r="H87" s="11"/>
      <c r="I87" s="11"/>
      <c r="J87" s="11"/>
      <c r="L87" s="18"/>
    </row>
    <row r="88" spans="1:13" s="17" customFormat="1" ht="48" customHeight="1" x14ac:dyDescent="0.25">
      <c r="A88" s="100" t="s">
        <v>28</v>
      </c>
      <c r="B88" s="100"/>
      <c r="C88" s="100"/>
      <c r="D88" s="100"/>
      <c r="E88" s="100"/>
      <c r="F88" s="100"/>
      <c r="G88" s="101"/>
      <c r="H88" s="101"/>
      <c r="I88" s="101"/>
      <c r="J88" s="101"/>
      <c r="K88" s="101"/>
      <c r="L88" s="1"/>
    </row>
    <row r="89" spans="1:13" x14ac:dyDescent="0.25">
      <c r="A89" s="52"/>
      <c r="B89" s="52"/>
      <c r="C89" s="52"/>
      <c r="D89" s="52"/>
      <c r="E89" s="52"/>
    </row>
    <row r="90" spans="1:13" s="3" customFormat="1" ht="18.75" x14ac:dyDescent="0.25">
      <c r="A90" s="3" t="s">
        <v>3</v>
      </c>
    </row>
    <row r="91" spans="1:13" s="3" customFormat="1" ht="18.75" x14ac:dyDescent="0.25">
      <c r="A91" s="2" t="s">
        <v>4</v>
      </c>
    </row>
    <row r="92" spans="1:13" s="3" customFormat="1" ht="20.25" x14ac:dyDescent="0.25">
      <c r="A92" s="7"/>
      <c r="B92" s="2"/>
    </row>
    <row r="93" spans="1:13" s="3" customFormat="1" ht="20.25" x14ac:dyDescent="0.25">
      <c r="A93" s="7"/>
      <c r="B93" s="2"/>
    </row>
    <row r="94" spans="1:13" s="3" customFormat="1" ht="18.75" x14ac:dyDescent="0.25">
      <c r="C94" s="4"/>
      <c r="D94" s="2"/>
    </row>
    <row r="95" spans="1:13" s="3" customFormat="1" ht="18.75" x14ac:dyDescent="0.3">
      <c r="B95" s="3" t="s">
        <v>27</v>
      </c>
      <c r="C95" s="19"/>
      <c r="D95" s="5" t="s">
        <v>5</v>
      </c>
    </row>
    <row r="96" spans="1:13" s="23" customFormat="1" ht="37.5" x14ac:dyDescent="0.25">
      <c r="C96" s="22" t="s">
        <v>6</v>
      </c>
      <c r="D96" s="21"/>
      <c r="E96" s="41" t="s">
        <v>7</v>
      </c>
      <c r="F96" s="23" t="s">
        <v>13</v>
      </c>
    </row>
    <row r="97" spans="3:5" s="3" customFormat="1" ht="18.75" x14ac:dyDescent="0.25">
      <c r="D97" s="2"/>
    </row>
    <row r="98" spans="3:5" s="3" customFormat="1" ht="18.75" x14ac:dyDescent="0.25">
      <c r="C98" s="3" t="s">
        <v>8</v>
      </c>
    </row>
    <row r="99" spans="3:5" s="3" customFormat="1" ht="18.75" x14ac:dyDescent="0.25">
      <c r="C99" s="6"/>
      <c r="E99" s="42" t="s">
        <v>9</v>
      </c>
    </row>
  </sheetData>
  <autoFilter ref="A11:M11"/>
  <mergeCells count="20">
    <mergeCell ref="A88:K88"/>
    <mergeCell ref="A9:M9"/>
    <mergeCell ref="B3:G3"/>
    <mergeCell ref="B5:K5"/>
    <mergeCell ref="A7:K7"/>
    <mergeCell ref="A74:A75"/>
    <mergeCell ref="E74:E75"/>
    <mergeCell ref="M74:M75"/>
    <mergeCell ref="A12:A62"/>
    <mergeCell ref="E12:E62"/>
    <mergeCell ref="M12:M62"/>
    <mergeCell ref="A63:A69"/>
    <mergeCell ref="E63:E69"/>
    <mergeCell ref="M63:M69"/>
    <mergeCell ref="A70:A71"/>
    <mergeCell ref="E70:E71"/>
    <mergeCell ref="M70:M71"/>
    <mergeCell ref="A72:A73"/>
    <mergeCell ref="E72:E73"/>
    <mergeCell ref="M72:M73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2025-12-29T11:19:37Z</dcterms:modified>
</cp:coreProperties>
</file>